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showInkAnnotation="0" autoCompressPictures="0"/>
  <mc:AlternateContent xmlns:mc="http://schemas.openxmlformats.org/markup-compatibility/2006">
    <mc:Choice Requires="x15">
      <x15ac:absPath xmlns:x15ac="http://schemas.microsoft.com/office/spreadsheetml/2010/11/ac" url="C:\Users\neal.haddaway\Dropbox\Neals EviEM folder\SOC SR4\Systematic Reviews\Tillage\Data Extraction\"/>
    </mc:Choice>
  </mc:AlternateContent>
  <bookViews>
    <workbookView xWindow="0" yWindow="0" windowWidth="25605" windowHeight="16515" tabRatio="500"/>
  </bookViews>
  <sheets>
    <sheet name="Sheet1" sheetId="1" r:id="rId1"/>
  </sheets>
  <calcPr calcId="152511" concurrentCalc="0"/>
  <extLst>
    <ext xmlns:mx="http://schemas.microsoft.com/office/mac/excel/2008/main" uri="{7523E5D3-25F3-A5E0-1632-64F254C22452}">
      <mx:ArchID Flags="2"/>
    </ext>
  </extLst>
</workbook>
</file>

<file path=xl/calcChain.xml><?xml version="1.0" encoding="utf-8"?>
<calcChain xmlns="http://schemas.openxmlformats.org/spreadsheetml/2006/main">
  <c r="AA29" i="1" l="1"/>
  <c r="Z29" i="1"/>
  <c r="Y29" i="1"/>
  <c r="AD29" i="1"/>
  <c r="AC29" i="1"/>
  <c r="AB29" i="1"/>
</calcChain>
</file>

<file path=xl/sharedStrings.xml><?xml version="1.0" encoding="utf-8"?>
<sst xmlns="http://schemas.openxmlformats.org/spreadsheetml/2006/main" count="84" uniqueCount="63">
  <si>
    <t>Eppi ID</t>
  </si>
  <si>
    <t>TITLE</t>
  </si>
  <si>
    <t>AUTHOR</t>
  </si>
  <si>
    <t>JOURNAL</t>
  </si>
  <si>
    <t>YEAR</t>
  </si>
  <si>
    <t>VOLUME</t>
  </si>
  <si>
    <t>PAGE START-PAGE END</t>
  </si>
  <si>
    <t>AUTHOR E-MAIL</t>
  </si>
  <si>
    <t>STUDY COUNTRY</t>
  </si>
  <si>
    <t>LOCATION SITE/NAME</t>
  </si>
  <si>
    <t>LATITUDE</t>
  </si>
  <si>
    <t>LONGITUDE</t>
  </si>
  <si>
    <t>KÖPPEN CLIMATE ZONE</t>
  </si>
  <si>
    <t>Impacts of Tillage, Slope, and Erosion on Soil Organic Carbon Retention</t>
  </si>
  <si>
    <t xml:space="preserve">Olson K R; </t>
  </si>
  <si>
    <t>Soil Science</t>
  </si>
  <si>
    <t>562-567</t>
  </si>
  <si>
    <t>krolson@illinois.edu</t>
  </si>
  <si>
    <t>USA</t>
  </si>
  <si>
    <t>Dixon Springs Agricultural Research Centre, Illinois</t>
  </si>
  <si>
    <t>Cfa</t>
  </si>
  <si>
    <t>INTERVENTION (crop rotation / fertiliser / amendments / catch crop / tillage / multiple / farming system)</t>
  </si>
  <si>
    <t>NUMBER OF TREATMENTS</t>
  </si>
  <si>
    <t>WHICH TREATMENTS</t>
  </si>
  <si>
    <t>tillage</t>
  </si>
  <si>
    <t>NT (John Deere No-till planter with wavy
coulters) / CP (straight-shanked chisel plowed to
15 cm with diskings to 5 cm) / MP (moldboard
plowed to 17 cm with diskings to 5 cm)</t>
  </si>
  <si>
    <t>DATA LOCATION</t>
  </si>
  <si>
    <t>BULK DENSITY (measured / calculated / not present)</t>
  </si>
  <si>
    <t>VARIANCE PRESENTED</t>
  </si>
  <si>
    <t>Variability Measure</t>
  </si>
  <si>
    <t>CRITICAL APPRAISAL, PRELIMINARY COMMENT</t>
  </si>
  <si>
    <t>Table 1 / Table 2</t>
  </si>
  <si>
    <t>measured</t>
  </si>
  <si>
    <t>no</t>
  </si>
  <si>
    <t>None</t>
  </si>
  <si>
    <t>Seems OK</t>
  </si>
  <si>
    <t>Table 1. Paired Comparisons Between No-Till (NT), Chisel Plow (CP), and MP After 20 Years of Tillage Treatments on the
Volumetric SOC Content (Mg C haj1 layerj1) of the Grantsburg Soil</t>
  </si>
  <si>
    <t>SOC (Mg/ha)</t>
  </si>
  <si>
    <t>Depth (cm)</t>
  </si>
  <si>
    <t>0-15</t>
  </si>
  <si>
    <t>15-75</t>
  </si>
  <si>
    <t>0-75</t>
  </si>
  <si>
    <t>NT</t>
  </si>
  <si>
    <t>CP</t>
  </si>
  <si>
    <t>MP</t>
  </si>
  <si>
    <t>Mean SOC (g/kg)</t>
  </si>
  <si>
    <t>Table 2. Use of Pretreatment SOC Baseline to Determine the Effects After 20 Years of Tillage on the Volumetric SOC Content
(Mg C haj1 layerj1) of the Grantsburg Soil</t>
  </si>
  <si>
    <t>1998 (pretreatment baseline)</t>
  </si>
  <si>
    <t>Year</t>
  </si>
  <si>
    <t>Bulk density measured but not reported</t>
  </si>
  <si>
    <t xml:space="preserve">The implements used in each tillage system and depth of tillage were as follows: NT (John Deere No-Till planter with wavy coulters), CP (straight-shanked chisel plowed to 15 cm with diskings to 5 cm), and MP (moldboard plowed to 15 cm with diskings to 5 cm). In the spring of each year, the MP and CP plots were moldboard and chisel plowed followed by two diskings and planting. In odd years, corn was planted at the seeding rate of 64,000 seeds haj1, with fertilizers of 218 kg haj1 N, 55 haj1 P, and 232 kg haj1 K. The tillage study did not focus on N fertilizer application in corn years because the rate was the same for both conventional (MP) and conservation (NT and CP) tillage systems. </t>
  </si>
  <si>
    <t>ES</t>
  </si>
  <si>
    <t>mean</t>
  </si>
  <si>
    <t>SD</t>
  </si>
  <si>
    <t>n</t>
  </si>
  <si>
    <t>Depth correction</t>
  </si>
  <si>
    <t>RT</t>
  </si>
  <si>
    <t>CT</t>
  </si>
  <si>
    <t>NT-CT</t>
  </si>
  <si>
    <t>RT-CT</t>
  </si>
  <si>
    <t>NT-RT</t>
  </si>
  <si>
    <t>n/a</t>
  </si>
  <si>
    <t>stock</t>
  </si>
</sst>
</file>

<file path=xl/styles.xml><?xml version="1.0" encoding="utf-8"?>
<styleSheet xmlns="http://schemas.openxmlformats.org/spreadsheetml/2006/main" xmlns:mc="http://schemas.openxmlformats.org/markup-compatibility/2006" xmlns:x14ac="http://schemas.microsoft.com/office/spreadsheetml/2009/9/ac" mc:Ignorable="x14ac">
  <fonts count="7" x14ac:knownFonts="1">
    <font>
      <sz val="12"/>
      <color theme="1"/>
      <name val="Calibri"/>
      <family val="2"/>
      <scheme val="minor"/>
    </font>
    <font>
      <b/>
      <sz val="12"/>
      <name val="Calibri"/>
      <family val="2"/>
      <scheme val="minor"/>
    </font>
    <font>
      <sz val="12"/>
      <name val="Calibri"/>
      <family val="2"/>
      <scheme val="minor"/>
    </font>
    <font>
      <u/>
      <sz val="12"/>
      <color theme="10"/>
      <name val="Calibri"/>
      <family val="2"/>
      <scheme val="minor"/>
    </font>
    <font>
      <u/>
      <sz val="12"/>
      <color theme="11"/>
      <name val="Calibri"/>
      <family val="2"/>
      <scheme val="minor"/>
    </font>
    <font>
      <sz val="12"/>
      <color theme="0" tint="-0.249977111117893"/>
      <name val="Calibri"/>
      <family val="2"/>
      <scheme val="minor"/>
    </font>
    <font>
      <b/>
      <sz val="12"/>
      <color theme="1"/>
      <name val="Calibri"/>
      <family val="2"/>
      <scheme val="minor"/>
    </font>
  </fonts>
  <fills count="3">
    <fill>
      <patternFill patternType="none"/>
    </fill>
    <fill>
      <patternFill patternType="gray125"/>
    </fill>
    <fill>
      <patternFill patternType="solid">
        <fgColor theme="6" tint="0.79998168889431442"/>
        <bgColor indexed="64"/>
      </patternFill>
    </fill>
  </fills>
  <borders count="1">
    <border>
      <left/>
      <right/>
      <top/>
      <bottom/>
      <diagonal/>
    </border>
  </borders>
  <cellStyleXfs count="47">
    <xf numFmtId="0" fontId="0" fillId="0" borderId="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cellStyleXfs>
  <cellXfs count="15">
    <xf numFmtId="0" fontId="0" fillId="0" borderId="0" xfId="0"/>
    <xf numFmtId="0" fontId="1" fillId="0" borderId="0" xfId="0" applyFont="1" applyFill="1" applyBorder="1" applyAlignment="1">
      <alignment vertical="top"/>
    </xf>
    <xf numFmtId="0" fontId="1" fillId="0" borderId="0" xfId="0" applyFont="1" applyFill="1" applyBorder="1" applyAlignment="1">
      <alignment horizontal="left" vertical="top"/>
    </xf>
    <xf numFmtId="49" fontId="1" fillId="0" borderId="0" xfId="0" applyNumberFormat="1" applyFont="1" applyFill="1" applyBorder="1" applyAlignment="1">
      <alignment vertical="top"/>
    </xf>
    <xf numFmtId="0" fontId="1" fillId="0" borderId="0" xfId="0" applyNumberFormat="1" applyFont="1" applyFill="1" applyBorder="1" applyAlignment="1">
      <alignment vertical="top"/>
    </xf>
    <xf numFmtId="0" fontId="2" fillId="0" borderId="0" xfId="0" applyFont="1" applyFill="1" applyAlignment="1"/>
    <xf numFmtId="0" fontId="2" fillId="0" borderId="0" xfId="0" applyFont="1" applyFill="1" applyAlignment="1">
      <alignment horizontal="left" vertical="top"/>
    </xf>
    <xf numFmtId="49" fontId="2" fillId="0" borderId="0" xfId="0" applyNumberFormat="1" applyFont="1" applyFill="1" applyAlignment="1"/>
    <xf numFmtId="0" fontId="2" fillId="0" borderId="0" xfId="0" applyNumberFormat="1" applyFont="1" applyFill="1" applyAlignment="1"/>
    <xf numFmtId="0" fontId="2" fillId="0" borderId="0" xfId="0" applyFont="1" applyFill="1" applyBorder="1" applyAlignment="1">
      <alignment vertical="top"/>
    </xf>
    <xf numFmtId="0" fontId="0" fillId="0" borderId="0" xfId="0" applyAlignment="1"/>
    <xf numFmtId="17" fontId="0" fillId="0" borderId="0" xfId="0" applyNumberFormat="1"/>
    <xf numFmtId="0" fontId="5" fillId="0" borderId="0" xfId="0" applyFont="1"/>
    <xf numFmtId="0" fontId="6" fillId="2" borderId="0" xfId="0" applyFont="1" applyFill="1"/>
    <xf numFmtId="0" fontId="0" fillId="0" borderId="0" xfId="0" applyAlignment="1">
      <alignment wrapText="1"/>
    </xf>
  </cellXfs>
  <cellStyles count="47">
    <cellStyle name="Followed Hyperlink" xfId="2" builtinId="9" hidden="1"/>
    <cellStyle name="Followed Hyperlink" xfId="4" builtinId="9" hidden="1"/>
    <cellStyle name="Followed Hyperlink" xfId="6" builtinId="9" hidden="1"/>
    <cellStyle name="Followed Hyperlink" xfId="8" builtinId="9" hidden="1"/>
    <cellStyle name="Followed Hyperlink" xfId="10" builtinId="9" hidden="1"/>
    <cellStyle name="Followed Hyperlink" xfId="12" builtinId="9" hidden="1"/>
    <cellStyle name="Followed Hyperlink" xfId="14" builtinId="9" hidden="1"/>
    <cellStyle name="Followed Hyperlink" xfId="16" builtinId="9" hidden="1"/>
    <cellStyle name="Followed Hyperlink" xfId="18" builtinId="9" hidden="1"/>
    <cellStyle name="Followed Hyperlink" xfId="20" builtinId="9" hidden="1"/>
    <cellStyle name="Followed Hyperlink" xfId="22" builtinId="9" hidden="1"/>
    <cellStyle name="Followed Hyperlink" xfId="24" builtinId="9" hidden="1"/>
    <cellStyle name="Followed Hyperlink" xfId="26" builtinId="9" hidden="1"/>
    <cellStyle name="Followed Hyperlink" xfId="28" builtinId="9" hidden="1"/>
    <cellStyle name="Followed Hyperlink" xfId="30" builtinId="9" hidden="1"/>
    <cellStyle name="Followed Hyperlink" xfId="32" builtinId="9" hidden="1"/>
    <cellStyle name="Followed Hyperlink" xfId="34" builtinId="9" hidden="1"/>
    <cellStyle name="Followed Hyperlink" xfId="36" builtinId="9" hidden="1"/>
    <cellStyle name="Followed Hyperlink" xfId="38" builtinId="9" hidden="1"/>
    <cellStyle name="Followed Hyperlink" xfId="40" builtinId="9" hidden="1"/>
    <cellStyle name="Followed Hyperlink" xfId="42" builtinId="9" hidden="1"/>
    <cellStyle name="Followed Hyperlink" xfId="44" builtinId="9" hidden="1"/>
    <cellStyle name="Followed Hyperlink" xfId="46" builtinId="9" hidden="1"/>
    <cellStyle name="Hyperlink" xfId="1" builtinId="8" hidden="1"/>
    <cellStyle name="Hyperlink" xfId="3" builtinId="8" hidden="1"/>
    <cellStyle name="Hyperlink" xfId="5" builtinId="8" hidden="1"/>
    <cellStyle name="Hyperlink" xfId="7" builtinId="8" hidden="1"/>
    <cellStyle name="Hyperlink" xfId="9" builtinId="8" hidden="1"/>
    <cellStyle name="Hyperlink" xfId="11" builtinId="8" hidden="1"/>
    <cellStyle name="Hyperlink" xfId="13" builtinId="8" hidden="1"/>
    <cellStyle name="Hyperlink" xfId="15" builtinId="8" hidden="1"/>
    <cellStyle name="Hyperlink" xfId="17" builtinId="8" hidden="1"/>
    <cellStyle name="Hyperlink" xfId="19" builtinId="8" hidden="1"/>
    <cellStyle name="Hyperlink" xfId="21" builtinId="8" hidden="1"/>
    <cellStyle name="Hyperlink" xfId="23" builtinId="8" hidden="1"/>
    <cellStyle name="Hyperlink" xfId="25" builtinId="8" hidden="1"/>
    <cellStyle name="Hyperlink" xfId="27" builtinId="8" hidden="1"/>
    <cellStyle name="Hyperlink" xfId="29" builtinId="8" hidden="1"/>
    <cellStyle name="Hyperlink" xfId="31" builtinId="8" hidden="1"/>
    <cellStyle name="Hyperlink" xfId="33" builtinId="8" hidden="1"/>
    <cellStyle name="Hyperlink" xfId="35" builtinId="8" hidden="1"/>
    <cellStyle name="Hyperlink" xfId="37" builtinId="8" hidden="1"/>
    <cellStyle name="Hyperlink" xfId="39" builtinId="8" hidden="1"/>
    <cellStyle name="Hyperlink" xfId="41" builtinId="8" hidden="1"/>
    <cellStyle name="Hyperlink" xfId="43" builtinId="8" hidden="1"/>
    <cellStyle name="Hyperlink" xfId="45" builtinId="8" hidden="1"/>
    <cellStyle name="Normal" xfId="0" builtinId="0"/>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32"/>
  <sheetViews>
    <sheetView tabSelected="1" topLeftCell="Q1" zoomScale="85" zoomScaleNormal="85" zoomScalePageLayoutView="85" workbookViewId="0">
      <selection activeCell="X27" sqref="X27"/>
    </sheetView>
  </sheetViews>
  <sheetFormatPr defaultColWidth="11" defaultRowHeight="15.75" x14ac:dyDescent="0.25"/>
  <sheetData>
    <row r="1" spans="1:27" x14ac:dyDescent="0.25">
      <c r="A1" s="1" t="s">
        <v>0</v>
      </c>
      <c r="B1" s="2" t="s">
        <v>1</v>
      </c>
      <c r="C1" s="1" t="s">
        <v>2</v>
      </c>
      <c r="D1" s="1" t="s">
        <v>3</v>
      </c>
      <c r="E1" s="1" t="s">
        <v>4</v>
      </c>
      <c r="F1" s="1" t="s">
        <v>5</v>
      </c>
      <c r="G1" s="3" t="s">
        <v>6</v>
      </c>
      <c r="H1" s="1" t="s">
        <v>7</v>
      </c>
      <c r="I1" s="1" t="s">
        <v>8</v>
      </c>
      <c r="J1" s="1" t="s">
        <v>9</v>
      </c>
      <c r="K1" s="4" t="s">
        <v>10</v>
      </c>
      <c r="L1" s="4" t="s">
        <v>11</v>
      </c>
      <c r="M1" s="1" t="s">
        <v>12</v>
      </c>
      <c r="N1" s="1" t="s">
        <v>21</v>
      </c>
      <c r="O1" s="1" t="s">
        <v>22</v>
      </c>
      <c r="P1" s="1" t="s">
        <v>23</v>
      </c>
      <c r="Q1" s="1" t="s">
        <v>26</v>
      </c>
      <c r="R1" s="1" t="s">
        <v>27</v>
      </c>
      <c r="S1" s="1" t="s">
        <v>28</v>
      </c>
      <c r="T1" s="1" t="s">
        <v>29</v>
      </c>
      <c r="U1" s="1" t="s">
        <v>30</v>
      </c>
      <c r="W1" s="9" t="s">
        <v>36</v>
      </c>
    </row>
    <row r="2" spans="1:27" x14ac:dyDescent="0.25">
      <c r="A2" s="5">
        <v>10246802</v>
      </c>
      <c r="B2" s="6" t="s">
        <v>13</v>
      </c>
      <c r="C2" s="5" t="s">
        <v>14</v>
      </c>
      <c r="D2" s="5" t="s">
        <v>15</v>
      </c>
      <c r="E2" s="5">
        <v>2010</v>
      </c>
      <c r="F2" s="5">
        <v>175</v>
      </c>
      <c r="G2" s="7" t="s">
        <v>16</v>
      </c>
      <c r="H2" s="5" t="s">
        <v>17</v>
      </c>
      <c r="I2" s="5" t="s">
        <v>18</v>
      </c>
      <c r="J2" s="5" t="s">
        <v>19</v>
      </c>
      <c r="K2" s="8">
        <v>37.435000000000002</v>
      </c>
      <c r="L2" s="8">
        <v>-88.668999999999997</v>
      </c>
      <c r="M2" s="5" t="s">
        <v>20</v>
      </c>
      <c r="N2" s="5" t="s">
        <v>24</v>
      </c>
      <c r="O2" s="5">
        <v>3</v>
      </c>
      <c r="P2" s="5" t="s">
        <v>25</v>
      </c>
      <c r="Q2" s="5" t="s">
        <v>31</v>
      </c>
      <c r="R2" s="5" t="s">
        <v>32</v>
      </c>
      <c r="S2" s="5" t="s">
        <v>33</v>
      </c>
      <c r="T2" s="5" t="s">
        <v>34</v>
      </c>
      <c r="U2" s="5" t="s">
        <v>35</v>
      </c>
      <c r="W2" s="5" t="s">
        <v>37</v>
      </c>
    </row>
    <row r="3" spans="1:27" x14ac:dyDescent="0.25">
      <c r="W3" t="s">
        <v>38</v>
      </c>
      <c r="X3" t="s">
        <v>42</v>
      </c>
      <c r="Y3" t="s">
        <v>43</v>
      </c>
      <c r="Z3" t="s">
        <v>44</v>
      </c>
    </row>
    <row r="4" spans="1:27" x14ac:dyDescent="0.25">
      <c r="A4" s="14" t="s">
        <v>50</v>
      </c>
      <c r="B4" s="14"/>
      <c r="C4" s="14"/>
      <c r="D4" s="14"/>
      <c r="E4" s="14"/>
      <c r="F4" s="14"/>
      <c r="G4" s="14"/>
      <c r="H4" s="14"/>
      <c r="I4" s="14"/>
      <c r="J4" s="14"/>
      <c r="K4" s="14"/>
      <c r="L4" s="14"/>
      <c r="M4" s="14"/>
      <c r="N4" s="14"/>
      <c r="O4" s="14"/>
      <c r="P4" s="14"/>
      <c r="Q4" s="14"/>
      <c r="R4" s="14"/>
      <c r="S4" s="14"/>
      <c r="W4" t="s">
        <v>39</v>
      </c>
      <c r="X4">
        <v>25.2</v>
      </c>
      <c r="Y4">
        <v>17.7</v>
      </c>
      <c r="Z4">
        <v>17.3</v>
      </c>
    </row>
    <row r="5" spans="1:27" x14ac:dyDescent="0.25">
      <c r="A5" s="14"/>
      <c r="B5" s="14"/>
      <c r="C5" s="14"/>
      <c r="D5" s="14"/>
      <c r="E5" s="14"/>
      <c r="F5" s="14"/>
      <c r="G5" s="14"/>
      <c r="H5" s="14"/>
      <c r="I5" s="14"/>
      <c r="J5" s="14"/>
      <c r="K5" s="14"/>
      <c r="L5" s="14"/>
      <c r="M5" s="14"/>
      <c r="N5" s="14"/>
      <c r="O5" s="14"/>
      <c r="P5" s="14"/>
      <c r="Q5" s="14"/>
      <c r="R5" s="14"/>
      <c r="S5" s="14"/>
      <c r="W5" t="s">
        <v>40</v>
      </c>
      <c r="X5">
        <v>20.100000000000001</v>
      </c>
      <c r="Y5">
        <v>19.100000000000001</v>
      </c>
      <c r="Z5">
        <v>18.899999999999999</v>
      </c>
    </row>
    <row r="6" spans="1:27" x14ac:dyDescent="0.25">
      <c r="A6" s="14"/>
      <c r="B6" s="14"/>
      <c r="C6" s="14"/>
      <c r="D6" s="14"/>
      <c r="E6" s="14"/>
      <c r="F6" s="14"/>
      <c r="G6" s="14"/>
      <c r="H6" s="14"/>
      <c r="I6" s="14"/>
      <c r="J6" s="14"/>
      <c r="K6" s="14"/>
      <c r="L6" s="14"/>
      <c r="M6" s="14"/>
      <c r="N6" s="14"/>
      <c r="O6" s="14"/>
      <c r="P6" s="14"/>
      <c r="Q6" s="14"/>
      <c r="R6" s="14"/>
      <c r="S6" s="14"/>
      <c r="W6" t="s">
        <v>41</v>
      </c>
      <c r="X6">
        <v>45.3</v>
      </c>
      <c r="Y6">
        <v>36.799999999999997</v>
      </c>
      <c r="Z6">
        <v>36.200000000000003</v>
      </c>
    </row>
    <row r="8" spans="1:27" x14ac:dyDescent="0.25">
      <c r="W8" t="s">
        <v>45</v>
      </c>
      <c r="X8">
        <v>12.9</v>
      </c>
      <c r="Y8">
        <v>11.5</v>
      </c>
      <c r="Z8">
        <v>10.1</v>
      </c>
    </row>
    <row r="11" spans="1:27" x14ac:dyDescent="0.25">
      <c r="W11" s="10" t="s">
        <v>46</v>
      </c>
    </row>
    <row r="12" spans="1:27" x14ac:dyDescent="0.25">
      <c r="W12" t="s">
        <v>37</v>
      </c>
    </row>
    <row r="13" spans="1:27" x14ac:dyDescent="0.25">
      <c r="W13" t="s">
        <v>48</v>
      </c>
      <c r="X13" t="s">
        <v>38</v>
      </c>
      <c r="Y13" t="s">
        <v>42</v>
      </c>
      <c r="Z13" t="s">
        <v>43</v>
      </c>
      <c r="AA13" t="s">
        <v>44</v>
      </c>
    </row>
    <row r="14" spans="1:27" x14ac:dyDescent="0.25">
      <c r="W14" t="s">
        <v>47</v>
      </c>
      <c r="X14" t="s">
        <v>39</v>
      </c>
      <c r="Y14">
        <v>28.5</v>
      </c>
      <c r="Z14">
        <v>28.4</v>
      </c>
      <c r="AA14">
        <v>28.3</v>
      </c>
    </row>
    <row r="15" spans="1:27" x14ac:dyDescent="0.25">
      <c r="X15" t="s">
        <v>40</v>
      </c>
      <c r="Y15">
        <v>23.6</v>
      </c>
      <c r="Z15">
        <v>23.5</v>
      </c>
      <c r="AA15">
        <v>23.1</v>
      </c>
    </row>
    <row r="16" spans="1:27" x14ac:dyDescent="0.25">
      <c r="X16" t="s">
        <v>41</v>
      </c>
      <c r="Y16">
        <v>52.1</v>
      </c>
      <c r="Z16">
        <v>51.9</v>
      </c>
      <c r="AA16">
        <v>51.4</v>
      </c>
    </row>
    <row r="17" spans="23:30" x14ac:dyDescent="0.25">
      <c r="W17" s="11">
        <v>36739</v>
      </c>
      <c r="X17" t="s">
        <v>39</v>
      </c>
      <c r="Y17">
        <v>26.8</v>
      </c>
      <c r="Z17">
        <v>25</v>
      </c>
      <c r="AA17">
        <v>19.899999999999999</v>
      </c>
    </row>
    <row r="18" spans="23:30" x14ac:dyDescent="0.25">
      <c r="X18" t="s">
        <v>40</v>
      </c>
      <c r="Y18">
        <v>20.2</v>
      </c>
      <c r="Z18">
        <v>18.7</v>
      </c>
      <c r="AA18">
        <v>17.8</v>
      </c>
    </row>
    <row r="19" spans="23:30" x14ac:dyDescent="0.25">
      <c r="X19" t="s">
        <v>41</v>
      </c>
      <c r="Y19">
        <v>47</v>
      </c>
      <c r="Z19">
        <v>43.7</v>
      </c>
      <c r="AA19">
        <v>37.700000000000003</v>
      </c>
    </row>
    <row r="20" spans="23:30" x14ac:dyDescent="0.25">
      <c r="W20" s="11">
        <v>39965</v>
      </c>
      <c r="X20" t="s">
        <v>39</v>
      </c>
      <c r="Y20" s="12">
        <v>25.2</v>
      </c>
      <c r="Z20" s="12">
        <v>17.7</v>
      </c>
      <c r="AA20" s="12">
        <v>17.3</v>
      </c>
    </row>
    <row r="21" spans="23:30" x14ac:dyDescent="0.25">
      <c r="X21" t="s">
        <v>40</v>
      </c>
      <c r="Y21" s="12">
        <v>20.100000000000001</v>
      </c>
      <c r="Z21" s="12">
        <v>19.100000000000001</v>
      </c>
      <c r="AA21" s="12">
        <v>18.899999999999999</v>
      </c>
    </row>
    <row r="22" spans="23:30" x14ac:dyDescent="0.25">
      <c r="X22" t="s">
        <v>41</v>
      </c>
      <c r="Y22" s="12">
        <v>45.3</v>
      </c>
      <c r="Z22" s="12">
        <v>36.799999999999997</v>
      </c>
      <c r="AA22" s="12">
        <v>36.200000000000003</v>
      </c>
    </row>
    <row r="25" spans="23:30" x14ac:dyDescent="0.25">
      <c r="W25" t="s">
        <v>49</v>
      </c>
    </row>
    <row r="27" spans="23:30" x14ac:dyDescent="0.25">
      <c r="W27" t="s">
        <v>62</v>
      </c>
    </row>
    <row r="28" spans="23:30" x14ac:dyDescent="0.25">
      <c r="W28" t="s">
        <v>51</v>
      </c>
      <c r="Y28" t="s">
        <v>42</v>
      </c>
      <c r="Z28" t="s">
        <v>56</v>
      </c>
      <c r="AA28" t="s">
        <v>57</v>
      </c>
      <c r="AB28" s="13" t="s">
        <v>58</v>
      </c>
      <c r="AC28" s="13" t="s">
        <v>59</v>
      </c>
      <c r="AD28" s="13" t="s">
        <v>60</v>
      </c>
    </row>
    <row r="29" spans="23:30" x14ac:dyDescent="0.25">
      <c r="W29" t="s">
        <v>41</v>
      </c>
      <c r="X29" t="s">
        <v>52</v>
      </c>
      <c r="Y29">
        <f>X6</f>
        <v>45.3</v>
      </c>
      <c r="Z29">
        <f>Y6</f>
        <v>36.799999999999997</v>
      </c>
      <c r="AA29">
        <f>Z6</f>
        <v>36.200000000000003</v>
      </c>
      <c r="AB29" s="13">
        <f>Y29-AA29</f>
        <v>9.0999999999999943</v>
      </c>
      <c r="AC29" s="13">
        <f>Z29-AA29</f>
        <v>0.59999999999999432</v>
      </c>
      <c r="AD29" s="13">
        <f>Y29-Z29</f>
        <v>8.5</v>
      </c>
    </row>
    <row r="30" spans="23:30" x14ac:dyDescent="0.25">
      <c r="X30" t="s">
        <v>53</v>
      </c>
      <c r="Y30" t="s">
        <v>61</v>
      </c>
      <c r="Z30" t="s">
        <v>61</v>
      </c>
      <c r="AA30" t="s">
        <v>61</v>
      </c>
      <c r="AB30" s="13" t="s">
        <v>61</v>
      </c>
      <c r="AC30" s="13" t="s">
        <v>61</v>
      </c>
      <c r="AD30" s="13" t="s">
        <v>61</v>
      </c>
    </row>
    <row r="31" spans="23:30" x14ac:dyDescent="0.25">
      <c r="X31" t="s">
        <v>54</v>
      </c>
      <c r="Y31">
        <v>6</v>
      </c>
      <c r="Z31">
        <v>6</v>
      </c>
      <c r="AA31">
        <v>6</v>
      </c>
      <c r="AB31" s="13">
        <v>12</v>
      </c>
      <c r="AC31" s="13">
        <v>12</v>
      </c>
      <c r="AD31" s="13">
        <v>12</v>
      </c>
    </row>
    <row r="32" spans="23:30" x14ac:dyDescent="0.25">
      <c r="X32" t="s">
        <v>55</v>
      </c>
      <c r="Y32">
        <v>1</v>
      </c>
      <c r="Z32">
        <v>1</v>
      </c>
      <c r="AA32">
        <v>1</v>
      </c>
      <c r="AB32" s="13">
        <v>1</v>
      </c>
      <c r="AC32" s="13">
        <v>1</v>
      </c>
      <c r="AD32" s="13">
        <v>1</v>
      </c>
    </row>
  </sheetData>
  <mergeCells count="1">
    <mergeCell ref="A4:S6"/>
  </mergeCells>
  <pageMargins left="0.75" right="0.75" top="1" bottom="1" header="0.5" footer="0.5"/>
  <pageSetup paperSize="9" orientation="portrait" horizontalDpi="4294967292" verticalDpi="4294967292"/>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Neal Haddaway</dc:creator>
  <cp:lastModifiedBy>Neal Haddaway</cp:lastModifiedBy>
  <dcterms:created xsi:type="dcterms:W3CDTF">2015-07-06T12:06:08Z</dcterms:created>
  <dcterms:modified xsi:type="dcterms:W3CDTF">2016-04-27T07:12:27Z</dcterms:modified>
</cp:coreProperties>
</file>